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Судейство\Охота на Лис 2025\04 октября 2025\"/>
    </mc:Choice>
  </mc:AlternateContent>
  <xr:revisionPtr revIDLastSave="0" documentId="13_ncr:1_{160603EE-7D6B-42FA-BE41-86526731BC1A}" xr6:coauthVersionLast="47" xr6:coauthVersionMax="47" xr10:uidLastSave="{00000000-0000-0000-0000-000000000000}"/>
  <bookViews>
    <workbookView xWindow="3885" yWindow="3885" windowWidth="21600" windowHeight="11295" xr2:uid="{E57718E0-F0A6-4A07-AB13-4A635E837AB8}"/>
  </bookViews>
  <sheets>
    <sheet name="Лист1" sheetId="1" r:id="rId1"/>
  </sheets>
  <definedNames>
    <definedName name="_xlnm._FilterDatabase" localSheetId="0" hidden="1">Лист1!$A$30:$K$33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I3" i="1"/>
  <c r="I4" i="1"/>
  <c r="I2" i="1"/>
  <c r="I7" i="1"/>
  <c r="I14" i="1"/>
  <c r="I6" i="1"/>
  <c r="I10" i="1"/>
  <c r="I13" i="1"/>
  <c r="I9" i="1"/>
  <c r="I12" i="1"/>
  <c r="I8" i="1"/>
  <c r="I11" i="1"/>
  <c r="I15" i="1"/>
  <c r="I17" i="1"/>
  <c r="I16" i="1"/>
  <c r="I25" i="1"/>
  <c r="I22" i="1"/>
  <c r="I23" i="1"/>
  <c r="I24" i="1"/>
  <c r="I18" i="1"/>
  <c r="I19" i="1"/>
  <c r="I21" i="1"/>
  <c r="I20" i="1"/>
  <c r="I26" i="1"/>
  <c r="I29" i="1"/>
  <c r="I27" i="1"/>
  <c r="I28" i="1"/>
  <c r="I30" i="1"/>
  <c r="I31" i="1"/>
  <c r="I32" i="1"/>
  <c r="I5" i="1"/>
</calcChain>
</file>

<file path=xl/sharedStrings.xml><?xml version="1.0" encoding="utf-8"?>
<sst xmlns="http://schemas.openxmlformats.org/spreadsheetml/2006/main" count="76" uniqueCount="50">
  <si>
    <t>№</t>
  </si>
  <si>
    <t>ФИО</t>
  </si>
  <si>
    <t>Спорт разряд</t>
  </si>
  <si>
    <t>Номер участника</t>
  </si>
  <si>
    <t>Время старта</t>
  </si>
  <si>
    <t>Время финиша</t>
  </si>
  <si>
    <t>Кол-во КП</t>
  </si>
  <si>
    <t>Год рождения</t>
  </si>
  <si>
    <t>Группа</t>
  </si>
  <si>
    <t>Место</t>
  </si>
  <si>
    <t>Тихонова Маргарита Евгеньевна</t>
  </si>
  <si>
    <t>Краснова Лидия Михайловна</t>
  </si>
  <si>
    <t>Кротенко Руслан Артурович</t>
  </si>
  <si>
    <t>Голов Роман Тарасович</t>
  </si>
  <si>
    <t>Костин Иван Александрович</t>
  </si>
  <si>
    <t>Аграновская Ангелина Алексеевна</t>
  </si>
  <si>
    <t>Бобков Семен Михайлович</t>
  </si>
  <si>
    <t xml:space="preserve">Марченко Никита Иванович </t>
  </si>
  <si>
    <t>Щипанов Никита Олегович</t>
  </si>
  <si>
    <t>Бикещенко Максим Дмитриевич</t>
  </si>
  <si>
    <t>Андарак Артём Алексеевич</t>
  </si>
  <si>
    <t>Морозов Серафим Сергеевич</t>
  </si>
  <si>
    <t>Бражников Денис Даниилович</t>
  </si>
  <si>
    <t>Щербаков Святослав Олегович</t>
  </si>
  <si>
    <t>Чернова Александра Валерьевна</t>
  </si>
  <si>
    <t>Бикещенко Дмитрий Валерьевич</t>
  </si>
  <si>
    <t>Кущ Богдан Витальевич</t>
  </si>
  <si>
    <t>Кущ  Ульяна Витальевна</t>
  </si>
  <si>
    <t>Васецкая Василиса Сергеевна</t>
  </si>
  <si>
    <t>Александрова Вероника Олеговна</t>
  </si>
  <si>
    <t>Бондарчук Глеб Константинович</t>
  </si>
  <si>
    <t>Захарова Ярослава Игоревна</t>
  </si>
  <si>
    <t>Александрова Екатерина Игоревна</t>
  </si>
  <si>
    <t>Мухортов Антон Андреевич</t>
  </si>
  <si>
    <t>М14</t>
  </si>
  <si>
    <t>Ж14</t>
  </si>
  <si>
    <t>Ж</t>
  </si>
  <si>
    <t>М</t>
  </si>
  <si>
    <t>Ж19</t>
  </si>
  <si>
    <t>М19</t>
  </si>
  <si>
    <t>1ю</t>
  </si>
  <si>
    <t>Иванов Владислав Дмитриевич</t>
  </si>
  <si>
    <t>Хайров Тимур Валерьевич</t>
  </si>
  <si>
    <t>Мясников Артем Александрович</t>
  </si>
  <si>
    <t>Енина Виктория Дмитриевна</t>
  </si>
  <si>
    <t>Время</t>
  </si>
  <si>
    <t>Царапкин Антон Васильевич</t>
  </si>
  <si>
    <t>Клейн Владислав Александрович</t>
  </si>
  <si>
    <t>Пономарёв Тимофей Александрович</t>
  </si>
  <si>
    <t>Зинченко Олег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</si>
</sst>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0" fillId="9" borderId="0" xfId="0" applyFill="1"/>
    <xf numFmtId="0" fontId="1" fillId="1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/>
    <xf numFmtId="0" fontId="0" fillId="5" borderId="1" xfId="0" applyFill="1" applyBorder="1"/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/>
    <xf numFmtId="164" fontId="0" fillId="8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/>
    <xf numFmtId="0" fontId="0" fillId="7" borderId="1" xfId="0" applyFill="1" applyBorder="1"/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/>
    <xf numFmtId="0" fontId="0" fillId="6" borderId="1" xfId="0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/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164" fontId="0" fillId="9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0F6E-702A-40EF-AAC7-9B85E9C73164}">
  <dimension ref="A1:K35"/>
  <sheetViews>
    <sheetView tabSelected="1" topLeftCell="A19" workbookViewId="0">
      <selection activeCell="K33" sqref="K33"/>
    </sheetView>
  </sheetViews>
  <sheetFormatPr defaultRowHeight="14.25"/>
  <cols>
    <col min="1" max="1" width="6.5" customWidth="1"/>
    <col min="2" max="2" width="34.375" customWidth="1"/>
    <col min="3" max="3" width="12.375" style="8" customWidth="1"/>
    <col min="4" max="4" width="8.875" style="8"/>
    <col min="5" max="5" width="11.5" customWidth="1"/>
    <col min="6" max="6" width="10.625" style="8" customWidth="1"/>
    <col min="10" max="11" width="8.875" style="8"/>
  </cols>
  <sheetData>
    <row r="1" spans="1:11" ht="30.75" customHeight="1">
      <c r="A1" s="10" t="s">
        <v>0</v>
      </c>
      <c r="B1" s="10" t="s">
        <v>1</v>
      </c>
      <c r="C1" s="10" t="s">
        <v>7</v>
      </c>
      <c r="D1" s="10" t="s">
        <v>8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45</v>
      </c>
      <c r="J1" s="10" t="s">
        <v>6</v>
      </c>
      <c r="K1" s="10" t="s">
        <v>9</v>
      </c>
    </row>
    <row r="2" spans="1:11" s="4" customFormat="1" ht="15">
      <c r="A2" s="11">
        <v>1</v>
      </c>
      <c r="B2" s="11" t="s">
        <v>31</v>
      </c>
      <c r="C2" s="12">
        <v>2011</v>
      </c>
      <c r="D2" s="13" t="s">
        <v>35</v>
      </c>
      <c r="E2" s="13">
        <v>1</v>
      </c>
      <c r="F2" s="13">
        <v>54</v>
      </c>
      <c r="G2" s="14">
        <v>0.52222222222222225</v>
      </c>
      <c r="H2" s="14">
        <v>0.55454861111111109</v>
      </c>
      <c r="I2" s="14">
        <f t="shared" ref="I2:I22" si="0">H2-G2</f>
        <v>3.2326388888888835E-2</v>
      </c>
      <c r="J2" s="13">
        <v>2</v>
      </c>
      <c r="K2" s="13">
        <v>1</v>
      </c>
    </row>
    <row r="3" spans="1:11" s="4" customFormat="1" ht="15">
      <c r="A3" s="11">
        <v>2</v>
      </c>
      <c r="B3" s="11" t="s">
        <v>27</v>
      </c>
      <c r="C3" s="12">
        <v>2015</v>
      </c>
      <c r="D3" s="13" t="s">
        <v>35</v>
      </c>
      <c r="E3" s="13" t="s">
        <v>40</v>
      </c>
      <c r="F3" s="13">
        <v>56</v>
      </c>
      <c r="G3" s="14">
        <v>0.58750000000000002</v>
      </c>
      <c r="H3" s="14">
        <v>0.61380787037037032</v>
      </c>
      <c r="I3" s="14">
        <f t="shared" si="0"/>
        <v>2.6307870370370301E-2</v>
      </c>
      <c r="J3" s="13">
        <v>1</v>
      </c>
      <c r="K3" s="13">
        <v>2</v>
      </c>
    </row>
    <row r="4" spans="1:11" s="4" customFormat="1" ht="15">
      <c r="A4" s="11">
        <v>3</v>
      </c>
      <c r="B4" s="11" t="s">
        <v>29</v>
      </c>
      <c r="C4" s="12">
        <v>2014</v>
      </c>
      <c r="D4" s="13" t="s">
        <v>35</v>
      </c>
      <c r="E4" s="13"/>
      <c r="F4" s="13">
        <v>48</v>
      </c>
      <c r="G4" s="14">
        <v>0.55694444444444446</v>
      </c>
      <c r="H4" s="14">
        <v>0.58708333333333329</v>
      </c>
      <c r="I4" s="14">
        <f t="shared" si="0"/>
        <v>3.0138888888888826E-2</v>
      </c>
      <c r="J4" s="13">
        <v>1</v>
      </c>
      <c r="K4" s="13">
        <v>3</v>
      </c>
    </row>
    <row r="5" spans="1:11" s="4" customFormat="1" ht="15">
      <c r="A5" s="11">
        <v>4</v>
      </c>
      <c r="B5" s="11" t="s">
        <v>28</v>
      </c>
      <c r="C5" s="12">
        <v>2015</v>
      </c>
      <c r="D5" s="13" t="s">
        <v>35</v>
      </c>
      <c r="E5" s="13"/>
      <c r="F5" s="13">
        <v>51</v>
      </c>
      <c r="G5" s="14">
        <v>0.49236111111111114</v>
      </c>
      <c r="H5" s="14">
        <v>0.51885416666666662</v>
      </c>
      <c r="I5" s="14">
        <f t="shared" si="0"/>
        <v>2.6493055555555478E-2</v>
      </c>
      <c r="J5" s="13">
        <v>0</v>
      </c>
      <c r="K5" s="13"/>
    </row>
    <row r="6" spans="1:11" s="5" customFormat="1" ht="15">
      <c r="A6" s="15">
        <v>5</v>
      </c>
      <c r="B6" s="15" t="s">
        <v>48</v>
      </c>
      <c r="C6" s="16">
        <v>2013</v>
      </c>
      <c r="D6" s="17" t="s">
        <v>34</v>
      </c>
      <c r="E6" s="17">
        <v>2</v>
      </c>
      <c r="F6" s="17">
        <v>71</v>
      </c>
      <c r="G6" s="18">
        <v>0.59027777777777779</v>
      </c>
      <c r="H6" s="18">
        <v>0.62291666666666667</v>
      </c>
      <c r="I6" s="18">
        <f t="shared" si="0"/>
        <v>3.2638888888888884E-2</v>
      </c>
      <c r="J6" s="17">
        <v>4</v>
      </c>
      <c r="K6" s="17">
        <v>1</v>
      </c>
    </row>
    <row r="7" spans="1:11" s="5" customFormat="1" ht="15">
      <c r="A7" s="15">
        <v>6</v>
      </c>
      <c r="B7" s="15" t="s">
        <v>19</v>
      </c>
      <c r="C7" s="16">
        <v>2012</v>
      </c>
      <c r="D7" s="17" t="s">
        <v>34</v>
      </c>
      <c r="E7" s="17">
        <v>1</v>
      </c>
      <c r="F7" s="17">
        <v>42</v>
      </c>
      <c r="G7" s="18">
        <v>0.49375000000000002</v>
      </c>
      <c r="H7" s="18">
        <v>0.52894675925925927</v>
      </c>
      <c r="I7" s="18">
        <f t="shared" si="0"/>
        <v>3.5196759259259247E-2</v>
      </c>
      <c r="J7" s="17">
        <v>4</v>
      </c>
      <c r="K7" s="17">
        <v>2</v>
      </c>
    </row>
    <row r="8" spans="1:11" s="5" customFormat="1" ht="15">
      <c r="A8" s="15">
        <v>7</v>
      </c>
      <c r="B8" s="15" t="s">
        <v>30</v>
      </c>
      <c r="C8" s="16">
        <v>2015</v>
      </c>
      <c r="D8" s="17" t="s">
        <v>34</v>
      </c>
      <c r="E8" s="17"/>
      <c r="F8" s="17">
        <v>63</v>
      </c>
      <c r="G8" s="18">
        <v>0.55833333333333335</v>
      </c>
      <c r="H8" s="18">
        <v>0.58503472222222219</v>
      </c>
      <c r="I8" s="18">
        <f t="shared" si="0"/>
        <v>2.6701388888888844E-2</v>
      </c>
      <c r="J8" s="17">
        <v>2</v>
      </c>
      <c r="K8" s="17">
        <v>3</v>
      </c>
    </row>
    <row r="9" spans="1:11" s="5" customFormat="1" ht="15">
      <c r="A9" s="15">
        <v>8</v>
      </c>
      <c r="B9" s="15" t="s">
        <v>22</v>
      </c>
      <c r="C9" s="16">
        <v>2014</v>
      </c>
      <c r="D9" s="17" t="s">
        <v>34</v>
      </c>
      <c r="E9" s="17">
        <v>2</v>
      </c>
      <c r="F9" s="17">
        <v>40</v>
      </c>
      <c r="G9" s="18">
        <v>0.63263888888888886</v>
      </c>
      <c r="H9" s="18">
        <v>0.66517361111111106</v>
      </c>
      <c r="I9" s="18">
        <f t="shared" si="0"/>
        <v>3.2534722222222201E-2</v>
      </c>
      <c r="J9" s="17">
        <v>2</v>
      </c>
      <c r="K9" s="17">
        <v>4</v>
      </c>
    </row>
    <row r="10" spans="1:11" s="5" customFormat="1" ht="15">
      <c r="A10" s="15">
        <v>9</v>
      </c>
      <c r="B10" s="15" t="s">
        <v>26</v>
      </c>
      <c r="C10" s="16">
        <v>2012</v>
      </c>
      <c r="D10" s="17" t="s">
        <v>34</v>
      </c>
      <c r="E10" s="17">
        <v>2</v>
      </c>
      <c r="F10" s="17">
        <v>65</v>
      </c>
      <c r="G10" s="18">
        <v>0.61527777777777781</v>
      </c>
      <c r="H10" s="18">
        <v>0.65031249999999996</v>
      </c>
      <c r="I10" s="18">
        <f t="shared" si="0"/>
        <v>3.5034722222222148E-2</v>
      </c>
      <c r="J10" s="17">
        <v>2</v>
      </c>
      <c r="K10" s="17">
        <v>5</v>
      </c>
    </row>
    <row r="11" spans="1:11" s="5" customFormat="1" ht="15">
      <c r="A11" s="15">
        <v>10</v>
      </c>
      <c r="B11" s="15" t="s">
        <v>33</v>
      </c>
      <c r="C11" s="16">
        <v>2012</v>
      </c>
      <c r="D11" s="17" t="s">
        <v>34</v>
      </c>
      <c r="E11" s="17">
        <v>1</v>
      </c>
      <c r="F11" s="17">
        <v>55</v>
      </c>
      <c r="G11" s="18">
        <v>0.53194444444444444</v>
      </c>
      <c r="H11" s="18">
        <v>0.57193287037037033</v>
      </c>
      <c r="I11" s="18">
        <f t="shared" si="0"/>
        <v>3.9988425925925886E-2</v>
      </c>
      <c r="J11" s="17">
        <v>2</v>
      </c>
      <c r="K11" s="17">
        <v>6</v>
      </c>
    </row>
    <row r="12" spans="1:11" s="5" customFormat="1" ht="15" customHeight="1">
      <c r="A12" s="15">
        <v>11</v>
      </c>
      <c r="B12" s="15" t="s">
        <v>23</v>
      </c>
      <c r="C12" s="16">
        <v>2014</v>
      </c>
      <c r="D12" s="17" t="s">
        <v>34</v>
      </c>
      <c r="E12" s="17"/>
      <c r="F12" s="17">
        <v>43</v>
      </c>
      <c r="G12" s="18">
        <v>0.57361111111111107</v>
      </c>
      <c r="H12" s="18">
        <v>0.59284722222222219</v>
      </c>
      <c r="I12" s="18">
        <f t="shared" si="0"/>
        <v>1.923611111111112E-2</v>
      </c>
      <c r="J12" s="17">
        <v>1</v>
      </c>
      <c r="K12" s="17">
        <v>7</v>
      </c>
    </row>
    <row r="13" spans="1:11" s="5" customFormat="1" ht="15.75" customHeight="1">
      <c r="A13" s="15">
        <v>12</v>
      </c>
      <c r="B13" s="15" t="s">
        <v>21</v>
      </c>
      <c r="C13" s="16">
        <v>2013</v>
      </c>
      <c r="D13" s="17" t="s">
        <v>34</v>
      </c>
      <c r="E13" s="17"/>
      <c r="F13" s="17">
        <v>72</v>
      </c>
      <c r="G13" s="18">
        <v>0.62638888888888888</v>
      </c>
      <c r="H13" s="18">
        <v>0.65520833333333328</v>
      </c>
      <c r="I13" s="18">
        <f t="shared" si="0"/>
        <v>2.8819444444444398E-2</v>
      </c>
      <c r="J13" s="17">
        <v>1</v>
      </c>
      <c r="K13" s="17">
        <v>8</v>
      </c>
    </row>
    <row r="14" spans="1:11" s="5" customFormat="1" ht="15">
      <c r="A14" s="15">
        <v>13</v>
      </c>
      <c r="B14" s="15" t="s">
        <v>20</v>
      </c>
      <c r="C14" s="16">
        <v>2011</v>
      </c>
      <c r="D14" s="17" t="s">
        <v>34</v>
      </c>
      <c r="E14" s="17">
        <v>1</v>
      </c>
      <c r="F14" s="17">
        <v>45</v>
      </c>
      <c r="G14" s="18">
        <v>0.49548611111111113</v>
      </c>
      <c r="H14" s="18">
        <v>0.55412037037037032</v>
      </c>
      <c r="I14" s="19">
        <f t="shared" si="0"/>
        <v>5.8634259259259192E-2</v>
      </c>
      <c r="J14" s="17">
        <v>1</v>
      </c>
      <c r="K14" s="17">
        <v>9</v>
      </c>
    </row>
    <row r="15" spans="1:11" s="3" customFormat="1" ht="15">
      <c r="A15" s="20">
        <v>14</v>
      </c>
      <c r="B15" s="20" t="s">
        <v>10</v>
      </c>
      <c r="C15" s="21">
        <v>2008</v>
      </c>
      <c r="D15" s="22" t="s">
        <v>38</v>
      </c>
      <c r="E15" s="22"/>
      <c r="F15" s="22">
        <v>67</v>
      </c>
      <c r="G15" s="23">
        <v>0.54583333333333328</v>
      </c>
      <c r="H15" s="23">
        <v>0.58434027777777775</v>
      </c>
      <c r="I15" s="23">
        <f t="shared" si="0"/>
        <v>3.8506944444444469E-2</v>
      </c>
      <c r="J15" s="22">
        <v>3</v>
      </c>
      <c r="K15" s="22">
        <v>1</v>
      </c>
    </row>
    <row r="16" spans="1:11" s="3" customFormat="1" ht="15">
      <c r="A16" s="20">
        <v>15</v>
      </c>
      <c r="B16" s="20" t="s">
        <v>15</v>
      </c>
      <c r="C16" s="21">
        <v>2008</v>
      </c>
      <c r="D16" s="22" t="s">
        <v>38</v>
      </c>
      <c r="E16" s="22"/>
      <c r="F16" s="22">
        <v>11</v>
      </c>
      <c r="G16" s="23">
        <v>0.5444444444444444</v>
      </c>
      <c r="H16" s="23">
        <v>0.58434027777777775</v>
      </c>
      <c r="I16" s="23">
        <f t="shared" si="0"/>
        <v>3.9895833333333353E-2</v>
      </c>
      <c r="J16" s="22">
        <v>3</v>
      </c>
      <c r="K16" s="22">
        <v>2</v>
      </c>
    </row>
    <row r="17" spans="1:11" s="3" customFormat="1" ht="15">
      <c r="A17" s="20">
        <v>16</v>
      </c>
      <c r="B17" s="20" t="s">
        <v>11</v>
      </c>
      <c r="C17" s="21">
        <v>2007</v>
      </c>
      <c r="D17" s="22" t="s">
        <v>38</v>
      </c>
      <c r="E17" s="22"/>
      <c r="F17" s="22">
        <v>23</v>
      </c>
      <c r="G17" s="23">
        <v>0.54305555555555551</v>
      </c>
      <c r="H17" s="23">
        <v>0.58501157407407411</v>
      </c>
      <c r="I17" s="19">
        <f t="shared" si="0"/>
        <v>4.1956018518518601E-2</v>
      </c>
      <c r="J17" s="22">
        <v>3</v>
      </c>
      <c r="K17" s="22">
        <v>3</v>
      </c>
    </row>
    <row r="18" spans="1:11" s="2" customFormat="1" ht="15">
      <c r="A18" s="24">
        <v>17</v>
      </c>
      <c r="B18" s="24" t="s">
        <v>47</v>
      </c>
      <c r="C18" s="25">
        <v>2007</v>
      </c>
      <c r="D18" s="26" t="s">
        <v>39</v>
      </c>
      <c r="E18" s="26"/>
      <c r="F18" s="26">
        <v>41</v>
      </c>
      <c r="G18" s="27">
        <v>0.54027777777777775</v>
      </c>
      <c r="H18" s="27">
        <v>0.57708333333333328</v>
      </c>
      <c r="I18" s="27">
        <f t="shared" si="0"/>
        <v>3.6805555555555536E-2</v>
      </c>
      <c r="J18" s="26">
        <v>3</v>
      </c>
      <c r="K18" s="26">
        <v>1</v>
      </c>
    </row>
    <row r="19" spans="1:11" s="2" customFormat="1" ht="15">
      <c r="A19" s="24">
        <v>18</v>
      </c>
      <c r="B19" s="24" t="s">
        <v>46</v>
      </c>
      <c r="C19" s="25">
        <v>2007</v>
      </c>
      <c r="D19" s="26" t="s">
        <v>39</v>
      </c>
      <c r="E19" s="26"/>
      <c r="F19" s="26">
        <v>25</v>
      </c>
      <c r="G19" s="27">
        <v>0.54166666666666663</v>
      </c>
      <c r="H19" s="27">
        <v>0.57847222222222228</v>
      </c>
      <c r="I19" s="27">
        <f t="shared" si="0"/>
        <v>3.6805555555555647E-2</v>
      </c>
      <c r="J19" s="26">
        <v>3</v>
      </c>
      <c r="K19" s="26">
        <v>2</v>
      </c>
    </row>
    <row r="20" spans="1:11" s="2" customFormat="1" ht="15">
      <c r="A20" s="24">
        <v>19</v>
      </c>
      <c r="B20" s="24" t="s">
        <v>42</v>
      </c>
      <c r="C20" s="25">
        <v>2006</v>
      </c>
      <c r="D20" s="26" t="s">
        <v>39</v>
      </c>
      <c r="E20" s="26"/>
      <c r="F20" s="26">
        <v>62</v>
      </c>
      <c r="G20" s="27">
        <v>0.50972222222222219</v>
      </c>
      <c r="H20" s="27">
        <v>0.54740740740740745</v>
      </c>
      <c r="I20" s="27">
        <f t="shared" si="0"/>
        <v>3.7685185185185266E-2</v>
      </c>
      <c r="J20" s="26">
        <v>3</v>
      </c>
      <c r="K20" s="26">
        <v>3</v>
      </c>
    </row>
    <row r="21" spans="1:11" s="2" customFormat="1" ht="15">
      <c r="A21" s="24">
        <v>20</v>
      </c>
      <c r="B21" s="24" t="s">
        <v>41</v>
      </c>
      <c r="C21" s="25">
        <v>2006</v>
      </c>
      <c r="D21" s="26" t="s">
        <v>39</v>
      </c>
      <c r="E21" s="26"/>
      <c r="F21" s="26">
        <v>36</v>
      </c>
      <c r="G21" s="27">
        <v>0.50277777777777777</v>
      </c>
      <c r="H21" s="27">
        <v>0.5416319444444444</v>
      </c>
      <c r="I21" s="27">
        <f t="shared" si="0"/>
        <v>3.8854166666666634E-2</v>
      </c>
      <c r="J21" s="26">
        <v>3</v>
      </c>
      <c r="K21" s="26">
        <v>4</v>
      </c>
    </row>
    <row r="22" spans="1:11" s="2" customFormat="1" ht="15">
      <c r="A22" s="24">
        <v>21</v>
      </c>
      <c r="B22" s="24" t="s">
        <v>14</v>
      </c>
      <c r="C22" s="25">
        <v>2007</v>
      </c>
      <c r="D22" s="26" t="s">
        <v>39</v>
      </c>
      <c r="E22" s="26"/>
      <c r="F22" s="26">
        <v>46</v>
      </c>
      <c r="G22" s="27">
        <v>0.53888888888888886</v>
      </c>
      <c r="H22" s="27">
        <v>0.57789351851851856</v>
      </c>
      <c r="I22" s="27">
        <f t="shared" si="0"/>
        <v>3.9004629629629695E-2</v>
      </c>
      <c r="J22" s="26">
        <v>3</v>
      </c>
      <c r="K22" s="26">
        <v>5</v>
      </c>
    </row>
    <row r="23" spans="1:11" s="2" customFormat="1" ht="15">
      <c r="A23" s="24">
        <v>23</v>
      </c>
      <c r="B23" s="24" t="s">
        <v>16</v>
      </c>
      <c r="C23" s="25">
        <v>2007</v>
      </c>
      <c r="D23" s="26" t="s">
        <v>39</v>
      </c>
      <c r="E23" s="26"/>
      <c r="F23" s="26">
        <v>44</v>
      </c>
      <c r="G23" s="27">
        <v>0.49652777777777779</v>
      </c>
      <c r="H23" s="27">
        <v>0.53640046296296295</v>
      </c>
      <c r="I23" s="27">
        <f t="shared" ref="I23:I33" si="1">H23-G23</f>
        <v>3.9872685185185164E-2</v>
      </c>
      <c r="J23" s="26">
        <v>2</v>
      </c>
      <c r="K23" s="26">
        <v>6</v>
      </c>
    </row>
    <row r="24" spans="1:11" s="2" customFormat="1" ht="15">
      <c r="A24" s="24">
        <v>24</v>
      </c>
      <c r="B24" s="24" t="s">
        <v>17</v>
      </c>
      <c r="C24" s="25">
        <v>2006</v>
      </c>
      <c r="D24" s="26" t="s">
        <v>39</v>
      </c>
      <c r="E24" s="26"/>
      <c r="F24" s="26">
        <v>47</v>
      </c>
      <c r="G24" s="27">
        <v>0.49791666666666667</v>
      </c>
      <c r="H24" s="27">
        <v>0.53640046296296295</v>
      </c>
      <c r="I24" s="27">
        <f t="shared" si="1"/>
        <v>3.848379629629628E-2</v>
      </c>
      <c r="J24" s="26">
        <v>2</v>
      </c>
      <c r="K24" s="26">
        <v>7</v>
      </c>
    </row>
    <row r="25" spans="1:11" s="2" customFormat="1" ht="15">
      <c r="A25" s="24">
        <v>25</v>
      </c>
      <c r="B25" s="24" t="s">
        <v>12</v>
      </c>
      <c r="C25" s="25">
        <v>2008</v>
      </c>
      <c r="D25" s="26" t="s">
        <v>39</v>
      </c>
      <c r="E25" s="26"/>
      <c r="F25" s="26">
        <v>61</v>
      </c>
      <c r="G25" s="27">
        <v>0.51111111111111107</v>
      </c>
      <c r="H25" s="27">
        <v>0.53935185185185186</v>
      </c>
      <c r="I25" s="27">
        <f t="shared" si="1"/>
        <v>2.8240740740740788E-2</v>
      </c>
      <c r="J25" s="26">
        <v>1</v>
      </c>
      <c r="K25" s="26">
        <v>8</v>
      </c>
    </row>
    <row r="26" spans="1:11" s="2" customFormat="1" ht="15">
      <c r="A26" s="24">
        <v>22</v>
      </c>
      <c r="B26" s="24" t="s">
        <v>43</v>
      </c>
      <c r="C26" s="25">
        <v>2006</v>
      </c>
      <c r="D26" s="26" t="s">
        <v>39</v>
      </c>
      <c r="E26" s="26"/>
      <c r="F26" s="26">
        <v>70</v>
      </c>
      <c r="G26" s="27">
        <v>0.50416666666666665</v>
      </c>
      <c r="H26" s="27">
        <v>0.54740740740740745</v>
      </c>
      <c r="I26" s="19">
        <f t="shared" si="1"/>
        <v>4.3240740740740802E-2</v>
      </c>
      <c r="J26" s="26">
        <v>3</v>
      </c>
      <c r="K26" s="26">
        <v>9</v>
      </c>
    </row>
    <row r="27" spans="1:11" s="7" customFormat="1" ht="15">
      <c r="A27" s="28">
        <v>26</v>
      </c>
      <c r="B27" s="28" t="s">
        <v>32</v>
      </c>
      <c r="C27" s="29">
        <v>1992</v>
      </c>
      <c r="D27" s="30" t="s">
        <v>36</v>
      </c>
      <c r="E27" s="30"/>
      <c r="F27" s="30">
        <v>26</v>
      </c>
      <c r="G27" s="31">
        <v>0.65277777777777779</v>
      </c>
      <c r="H27" s="31">
        <v>0.68136574074074074</v>
      </c>
      <c r="I27" s="31">
        <f t="shared" si="1"/>
        <v>2.8587962962962954E-2</v>
      </c>
      <c r="J27" s="30">
        <v>2</v>
      </c>
      <c r="K27" s="30">
        <v>1</v>
      </c>
    </row>
    <row r="28" spans="1:11" s="7" customFormat="1" ht="15">
      <c r="A28" s="28">
        <v>27</v>
      </c>
      <c r="B28" s="28" t="s">
        <v>44</v>
      </c>
      <c r="C28" s="29">
        <v>2000</v>
      </c>
      <c r="D28" s="30" t="s">
        <v>36</v>
      </c>
      <c r="E28" s="30"/>
      <c r="F28" s="30">
        <v>37</v>
      </c>
      <c r="G28" s="31">
        <v>0.54861111111111116</v>
      </c>
      <c r="H28" s="31">
        <v>0.58975694444444449</v>
      </c>
      <c r="I28" s="31">
        <f t="shared" si="1"/>
        <v>4.1145833333333326E-2</v>
      </c>
      <c r="J28" s="30">
        <v>2</v>
      </c>
      <c r="K28" s="30">
        <v>2</v>
      </c>
    </row>
    <row r="29" spans="1:11" s="7" customFormat="1" ht="15">
      <c r="A29" s="28">
        <v>28</v>
      </c>
      <c r="B29" s="28" t="s">
        <v>24</v>
      </c>
      <c r="C29" s="29">
        <v>1977</v>
      </c>
      <c r="D29" s="30" t="s">
        <v>36</v>
      </c>
      <c r="E29" s="30">
        <v>1</v>
      </c>
      <c r="F29" s="30">
        <v>39</v>
      </c>
      <c r="G29" s="31">
        <v>0.57916666666666672</v>
      </c>
      <c r="H29" s="31">
        <v>0.62181712962962965</v>
      </c>
      <c r="I29" s="19">
        <f t="shared" si="1"/>
        <v>4.2650462962962932E-2</v>
      </c>
      <c r="J29" s="30">
        <v>3</v>
      </c>
      <c r="K29" s="30">
        <v>3</v>
      </c>
    </row>
    <row r="30" spans="1:11" s="6" customFormat="1" ht="15.6" customHeight="1">
      <c r="A30" s="32">
        <v>29</v>
      </c>
      <c r="B30" s="33" t="s">
        <v>13</v>
      </c>
      <c r="C30" s="34">
        <v>2004</v>
      </c>
      <c r="D30" s="35" t="s">
        <v>37</v>
      </c>
      <c r="E30" s="35"/>
      <c r="F30" s="35">
        <v>17</v>
      </c>
      <c r="G30" s="36">
        <v>0.50138888888888888</v>
      </c>
      <c r="H30" s="36">
        <v>0.54059027777777779</v>
      </c>
      <c r="I30" s="36">
        <f t="shared" si="1"/>
        <v>3.9201388888888911E-2</v>
      </c>
      <c r="J30" s="35">
        <v>3</v>
      </c>
      <c r="K30" s="35">
        <v>1</v>
      </c>
    </row>
    <row r="31" spans="1:11" s="6" customFormat="1" ht="15">
      <c r="A31" s="32">
        <v>30</v>
      </c>
      <c r="B31" s="33" t="s">
        <v>18</v>
      </c>
      <c r="C31" s="34">
        <v>2005</v>
      </c>
      <c r="D31" s="35" t="s">
        <v>37</v>
      </c>
      <c r="E31" s="35"/>
      <c r="F31" s="35">
        <v>49</v>
      </c>
      <c r="G31" s="36">
        <v>0.5</v>
      </c>
      <c r="H31" s="36">
        <v>0.53640046296296295</v>
      </c>
      <c r="I31" s="36">
        <f t="shared" si="1"/>
        <v>3.6400462962962954E-2</v>
      </c>
      <c r="J31" s="35">
        <v>1</v>
      </c>
      <c r="K31" s="35">
        <v>2</v>
      </c>
    </row>
    <row r="32" spans="1:11" s="6" customFormat="1" ht="15">
      <c r="A32" s="32">
        <v>31</v>
      </c>
      <c r="B32" s="32" t="s">
        <v>25</v>
      </c>
      <c r="C32" s="34">
        <v>1977</v>
      </c>
      <c r="D32" s="35" t="s">
        <v>37</v>
      </c>
      <c r="E32" s="35"/>
      <c r="F32" s="35">
        <v>50</v>
      </c>
      <c r="G32" s="36">
        <v>0.50555555555555554</v>
      </c>
      <c r="H32" s="36">
        <v>0.57644675925925926</v>
      </c>
      <c r="I32" s="19">
        <f t="shared" si="1"/>
        <v>7.089120370370372E-2</v>
      </c>
      <c r="J32" s="35">
        <v>5</v>
      </c>
      <c r="K32" s="35">
        <v>3</v>
      </c>
    </row>
    <row r="33" spans="1:11" s="9" customFormat="1">
      <c r="A33" s="37">
        <v>32</v>
      </c>
      <c r="B33" s="37" t="s">
        <v>49</v>
      </c>
      <c r="C33" s="38"/>
      <c r="D33" s="38" t="s">
        <v>37</v>
      </c>
      <c r="E33" s="38"/>
      <c r="F33" s="38"/>
      <c r="G33" s="39">
        <v>0.58472222222222225</v>
      </c>
      <c r="H33" s="39">
        <v>0.62685185185185188</v>
      </c>
      <c r="I33" s="39">
        <f t="shared" si="1"/>
        <v>4.2129629629629628E-2</v>
      </c>
      <c r="J33" s="38">
        <v>4</v>
      </c>
      <c r="K33" s="38"/>
    </row>
    <row r="35" spans="1:11">
      <c r="G35" s="1"/>
      <c r="H35" s="1"/>
    </row>
  </sheetData>
  <sortState xmlns:xlrd2="http://schemas.microsoft.com/office/spreadsheetml/2017/richdata2" ref="B27:K29">
    <sortCondition ref="I27:I29"/>
  </sortState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LSM User</dc:creator>
  <cp:lastModifiedBy>User</cp:lastModifiedBy>
  <dcterms:created xsi:type="dcterms:W3CDTF">2025-10-03T05:54:09Z</dcterms:created>
  <dcterms:modified xsi:type="dcterms:W3CDTF">2025-10-06T08:43:18Z</dcterms:modified>
</cp:coreProperties>
</file>